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t.Khachatryan\Downloads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H12" i="1" s="1"/>
  <c r="G12" i="1" l="1"/>
  <c r="G15" i="1" l="1"/>
  <c r="J9" i="1"/>
  <c r="K9" i="1"/>
  <c r="L9" i="1"/>
  <c r="D13" i="1" l="1"/>
  <c r="E13" i="1"/>
  <c r="F13" i="1"/>
  <c r="L12" i="1"/>
  <c r="K12" i="1"/>
  <c r="J12" i="1"/>
  <c r="K6" i="1"/>
  <c r="L6" i="1"/>
  <c r="K7" i="1"/>
  <c r="L7" i="1"/>
  <c r="K8" i="1"/>
  <c r="L8" i="1"/>
  <c r="J7" i="1"/>
  <c r="J8" i="1"/>
  <c r="J6" i="1"/>
  <c r="I11" i="1"/>
  <c r="L11" i="1" s="1"/>
  <c r="H11" i="1"/>
  <c r="K11" i="1" s="1"/>
  <c r="G11" i="1"/>
  <c r="J11" i="1" s="1"/>
  <c r="I10" i="1"/>
  <c r="L10" i="1" s="1"/>
  <c r="H10" i="1"/>
  <c r="K10" i="1" s="1"/>
  <c r="G10" i="1"/>
  <c r="J10" i="1" s="1"/>
  <c r="I13" i="1" l="1"/>
  <c r="G13" i="1"/>
  <c r="H13" i="1"/>
  <c r="L13" i="1"/>
  <c r="K13" i="1"/>
  <c r="J13" i="1"/>
</calcChain>
</file>

<file path=xl/sharedStrings.xml><?xml version="1.0" encoding="utf-8"?>
<sst xmlns="http://schemas.openxmlformats.org/spreadsheetml/2006/main" count="19" uniqueCount="18">
  <si>
    <t xml:space="preserve"> 12001</t>
  </si>
  <si>
    <t xml:space="preserve"> Ժամանակավոր անաշխատունակության դեպքում նպաստ</t>
  </si>
  <si>
    <t xml:space="preserve"> 12002</t>
  </si>
  <si>
    <t xml:space="preserve"> Մայրության նպաստ</t>
  </si>
  <si>
    <t>ԲԳԿ/Ծրագիր/Միջոցառում</t>
  </si>
  <si>
    <t xml:space="preserve"> Մինչև 2 տարեկան երեխայի խնամքի արձակուրդում գտնվող վարձու աշխատողին նպաստի տրամադրում</t>
  </si>
  <si>
    <t xml:space="preserve"> 12003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</si>
  <si>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</si>
  <si>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12006</t>
  </si>
  <si>
    <t xml:space="preserve"> Վնասի փոխհատուցում կերակրողը կորցրած անձանց</t>
  </si>
  <si>
    <t>տարբերություն</t>
  </si>
  <si>
    <t>Ընդամենը</t>
  </si>
  <si>
    <t xml:space="preserve"> 12005</t>
  </si>
  <si>
    <t xml:space="preserve"> Կուտակային հատկացումներ մասնակցի կենսաթոշակային հաշվին</t>
  </si>
  <si>
    <t>Ծրագիր</t>
  </si>
  <si>
    <t>միջոցառում</t>
  </si>
  <si>
    <t>ՏԵՂԵԿԱՆՔ</t>
  </si>
  <si>
    <t>ՆԱԱ-Ն 72400 ԴՐԱՄ ՍԱՀՄԱՆԵԼՈՒ ԴԵՊՔՈՒՄ ԼՐԱՑՈՒՑԻՉ ԾԱԽՍԵՐԻ ԳՆԱՀԱՏԱԿԱՆԻ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</si>
</sst>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sz val="12"/>
      <name val="GHEA Grapalat"/>
      <family val="3"/>
    </font>
    <font>
      <sz val="11"/>
      <color rgb="FF000000"/>
      <name val="Calibri"/>
      <family val="2"/>
    </font>
    <font>
      <b/>
      <sz val="10"/>
      <color rgb="FF000000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3" fontId="7" fillId="3" borderId="1" xfId="1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center" vertical="center"/>
      <protection locked="0"/>
    </xf>
    <xf numFmtId="9" fontId="6" fillId="0" borderId="0" xfId="3" applyFont="1" applyAlignment="1">
      <alignment vertical="center"/>
    </xf>
    <xf numFmtId="9" fontId="6" fillId="0" borderId="0" xfId="3" applyNumberFormat="1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3" fontId="9" fillId="3" borderId="1" xfId="1" applyNumberFormat="1" applyFont="1" applyFill="1" applyBorder="1" applyAlignment="1" applyProtection="1">
      <alignment horizontal="right" vertical="center"/>
      <protection locked="0"/>
    </xf>
  </cellXfs>
  <cellStyles count="4">
    <cellStyle name="Comma" xfId="1" builtinId="3"/>
    <cellStyle name="Normal" xfId="0" builtinId="0"/>
    <cellStyle name="Normal 2 3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O12" sqref="O12"/>
    </sheetView>
  </sheetViews>
  <sheetFormatPr defaultRowHeight="16.5" x14ac:dyDescent="0.25"/>
  <cols>
    <col min="1" max="1" width="13.5703125" style="5" customWidth="1"/>
    <col min="2" max="2" width="13.7109375" style="5" customWidth="1"/>
    <col min="3" max="3" width="25.5703125" style="5" customWidth="1"/>
    <col min="4" max="4" width="12.85546875" style="5" bestFit="1" customWidth="1"/>
    <col min="5" max="5" width="13.5703125" style="5" bestFit="1" customWidth="1"/>
    <col min="6" max="6" width="14" style="5" bestFit="1" customWidth="1"/>
    <col min="7" max="7" width="13.42578125" style="5" bestFit="1" customWidth="1"/>
    <col min="8" max="8" width="18.28515625" style="5" bestFit="1" customWidth="1"/>
    <col min="9" max="9" width="13.7109375" style="5" bestFit="1" customWidth="1"/>
    <col min="10" max="10" width="11.42578125" style="5" bestFit="1" customWidth="1"/>
    <col min="11" max="12" width="11.7109375" style="5" bestFit="1" customWidth="1"/>
    <col min="13" max="16384" width="9.140625" style="5"/>
  </cols>
  <sheetData>
    <row r="1" spans="1:12" x14ac:dyDescent="0.25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4" spans="1:12" x14ac:dyDescent="0.25">
      <c r="A4" s="15" t="s">
        <v>14</v>
      </c>
      <c r="B4" s="15" t="s">
        <v>15</v>
      </c>
      <c r="C4" s="6"/>
      <c r="D4" s="14">
        <v>68000</v>
      </c>
      <c r="E4" s="14"/>
      <c r="F4" s="14"/>
      <c r="G4" s="14">
        <v>72400</v>
      </c>
      <c r="H4" s="14"/>
      <c r="I4" s="14"/>
      <c r="J4" s="19" t="s">
        <v>10</v>
      </c>
      <c r="K4" s="19"/>
      <c r="L4" s="19"/>
    </row>
    <row r="5" spans="1:12" ht="28.5" x14ac:dyDescent="0.25">
      <c r="A5" s="16"/>
      <c r="B5" s="16"/>
      <c r="C5" s="1" t="s">
        <v>4</v>
      </c>
      <c r="D5" s="2">
        <v>2023</v>
      </c>
      <c r="E5" s="2">
        <v>2024</v>
      </c>
      <c r="F5" s="2">
        <v>2025</v>
      </c>
      <c r="G5" s="2">
        <v>2023</v>
      </c>
      <c r="H5" s="2">
        <v>2024</v>
      </c>
      <c r="I5" s="2">
        <v>2025</v>
      </c>
      <c r="J5" s="2">
        <v>2023</v>
      </c>
      <c r="K5" s="2">
        <v>2024</v>
      </c>
      <c r="L5" s="2">
        <v>2025</v>
      </c>
    </row>
    <row r="6" spans="1:12" ht="51.75" x14ac:dyDescent="0.25">
      <c r="A6" s="13">
        <v>1082</v>
      </c>
      <c r="B6" s="4" t="s">
        <v>0</v>
      </c>
      <c r="C6" s="3" t="s">
        <v>1</v>
      </c>
      <c r="D6" s="7">
        <v>6040467.0330000008</v>
      </c>
      <c r="E6" s="7">
        <v>6221681.0439900011</v>
      </c>
      <c r="F6" s="7">
        <v>6408331.4753097016</v>
      </c>
      <c r="G6" s="7">
        <v>6314064.6574358838</v>
      </c>
      <c r="H6" s="7">
        <v>6798056.2842067489</v>
      </c>
      <c r="I6" s="7">
        <v>7319147.2926743859</v>
      </c>
      <c r="J6" s="20">
        <f>G6-D6</f>
        <v>273597.62443588302</v>
      </c>
      <c r="K6" s="20">
        <f t="shared" ref="K6:L11" si="0">H6-E6</f>
        <v>576375.24021674786</v>
      </c>
      <c r="L6" s="20">
        <f t="shared" si="0"/>
        <v>910815.81736468431</v>
      </c>
    </row>
    <row r="7" spans="1:12" ht="17.25" x14ac:dyDescent="0.25">
      <c r="A7" s="13"/>
      <c r="B7" s="4" t="s">
        <v>2</v>
      </c>
      <c r="C7" s="3" t="s">
        <v>3</v>
      </c>
      <c r="D7" s="7">
        <v>13982400</v>
      </c>
      <c r="E7" s="7">
        <v>14640400</v>
      </c>
      <c r="F7" s="7">
        <v>15467300</v>
      </c>
      <c r="G7" s="7">
        <v>14135600</v>
      </c>
      <c r="H7" s="7">
        <v>15305500</v>
      </c>
      <c r="I7" s="7">
        <v>16730100</v>
      </c>
      <c r="J7" s="20">
        <f t="shared" ref="J7:J11" si="1">G7-D7</f>
        <v>153200</v>
      </c>
      <c r="K7" s="20">
        <f t="shared" si="0"/>
        <v>665100</v>
      </c>
      <c r="L7" s="20">
        <f t="shared" si="0"/>
        <v>1262800</v>
      </c>
    </row>
    <row r="8" spans="1:12" ht="103.5" x14ac:dyDescent="0.25">
      <c r="A8" s="17">
        <v>1068</v>
      </c>
      <c r="B8" s="4" t="s">
        <v>0</v>
      </c>
      <c r="C8" s="3" t="s">
        <v>5</v>
      </c>
      <c r="D8" s="7">
        <v>17558600</v>
      </c>
      <c r="E8" s="7">
        <v>24492000</v>
      </c>
      <c r="F8" s="7">
        <v>25690800</v>
      </c>
      <c r="G8" s="7">
        <v>18619000</v>
      </c>
      <c r="H8" s="7">
        <v>24492000</v>
      </c>
      <c r="I8" s="7">
        <v>25690800</v>
      </c>
      <c r="J8" s="20">
        <f t="shared" si="1"/>
        <v>1060400</v>
      </c>
      <c r="K8" s="20">
        <f t="shared" si="0"/>
        <v>0</v>
      </c>
      <c r="L8" s="20">
        <f t="shared" si="0"/>
        <v>0</v>
      </c>
    </row>
    <row r="9" spans="1:12" ht="17.25" x14ac:dyDescent="0.25">
      <c r="A9" s="18"/>
      <c r="B9" s="4">
        <v>11001</v>
      </c>
      <c r="C9" s="3"/>
      <c r="D9" s="7">
        <v>26338</v>
      </c>
      <c r="E9" s="7">
        <v>24492</v>
      </c>
      <c r="F9" s="7">
        <v>23617</v>
      </c>
      <c r="G9" s="7">
        <v>27929</v>
      </c>
      <c r="H9" s="7">
        <v>24492</v>
      </c>
      <c r="I9" s="7">
        <v>23617</v>
      </c>
      <c r="J9" s="20">
        <f t="shared" ref="J9" si="2">G9-D9</f>
        <v>1591</v>
      </c>
      <c r="K9" s="20">
        <f t="shared" ref="K9" si="3">H9-E9</f>
        <v>0</v>
      </c>
      <c r="L9" s="20">
        <f t="shared" ref="L9" si="4">I9-F9</f>
        <v>0</v>
      </c>
    </row>
    <row r="10" spans="1:12" ht="120.75" x14ac:dyDescent="0.25">
      <c r="A10" s="13">
        <v>1205</v>
      </c>
      <c r="B10" s="4" t="s">
        <v>6</v>
      </c>
      <c r="C10" s="3" t="s">
        <v>7</v>
      </c>
      <c r="D10" s="7">
        <v>8762.9</v>
      </c>
      <c r="E10" s="7">
        <v>8762.9</v>
      </c>
      <c r="F10" s="7">
        <v>8762.9</v>
      </c>
      <c r="G10" s="7">
        <f>D10/68*72.4</f>
        <v>9329.9111764705904</v>
      </c>
      <c r="H10" s="7">
        <f t="shared" ref="H10:I11" si="5">E10/68*72.4</f>
        <v>9329.9111764705904</v>
      </c>
      <c r="I10" s="7">
        <f t="shared" si="5"/>
        <v>9329.9111764705904</v>
      </c>
      <c r="J10" s="20">
        <f t="shared" si="1"/>
        <v>567.01117647059073</v>
      </c>
      <c r="K10" s="20">
        <f t="shared" si="0"/>
        <v>567.01117647059073</v>
      </c>
      <c r="L10" s="20">
        <f t="shared" si="0"/>
        <v>567.01117647059073</v>
      </c>
    </row>
    <row r="11" spans="1:12" ht="69" x14ac:dyDescent="0.25">
      <c r="A11" s="13"/>
      <c r="B11" s="4" t="s">
        <v>8</v>
      </c>
      <c r="C11" s="3" t="s">
        <v>9</v>
      </c>
      <c r="D11" s="7">
        <v>3891.1</v>
      </c>
      <c r="E11" s="7">
        <v>3891.1</v>
      </c>
      <c r="F11" s="7">
        <v>3891.1</v>
      </c>
      <c r="G11" s="7">
        <f>D11/68*72.4</f>
        <v>4142.8770588235293</v>
      </c>
      <c r="H11" s="7">
        <f t="shared" si="5"/>
        <v>4142.8770588235293</v>
      </c>
      <c r="I11" s="7">
        <f t="shared" si="5"/>
        <v>4142.8770588235293</v>
      </c>
      <c r="J11" s="20">
        <f t="shared" si="1"/>
        <v>251.77705882352939</v>
      </c>
      <c r="K11" s="20">
        <f t="shared" si="0"/>
        <v>251.77705882352939</v>
      </c>
      <c r="L11" s="20">
        <f t="shared" si="0"/>
        <v>251.77705882352939</v>
      </c>
    </row>
    <row r="12" spans="1:12" ht="86.25" x14ac:dyDescent="0.25">
      <c r="A12" s="8">
        <v>1102</v>
      </c>
      <c r="B12" s="4" t="s">
        <v>12</v>
      </c>
      <c r="C12" s="3" t="s">
        <v>13</v>
      </c>
      <c r="D12" s="7">
        <v>114100000</v>
      </c>
      <c r="E12" s="7">
        <v>122100000</v>
      </c>
      <c r="F12" s="7">
        <v>130600000</v>
      </c>
      <c r="G12" s="7">
        <f>+D12*$G$16</f>
        <v>116382000</v>
      </c>
      <c r="H12" s="7">
        <f>+E12*$G$16</f>
        <v>124542000</v>
      </c>
      <c r="I12" s="7">
        <v>133212000</v>
      </c>
      <c r="J12" s="20">
        <f t="shared" ref="J12" si="6">G12-D12</f>
        <v>2282000</v>
      </c>
      <c r="K12" s="20">
        <f t="shared" ref="K12" si="7">H12-E12</f>
        <v>2442000</v>
      </c>
      <c r="L12" s="20">
        <f t="shared" ref="L12" si="8">I12-F12</f>
        <v>2612000</v>
      </c>
    </row>
    <row r="13" spans="1:12" x14ac:dyDescent="0.25">
      <c r="A13" s="6" t="s">
        <v>11</v>
      </c>
      <c r="B13" s="6"/>
      <c r="C13" s="6"/>
      <c r="D13" s="7">
        <f t="shared" ref="D13:I13" si="9">SUM(D6:D12)</f>
        <v>151720459.03299999</v>
      </c>
      <c r="E13" s="7">
        <f t="shared" si="9"/>
        <v>167491227.04399002</v>
      </c>
      <c r="F13" s="7">
        <f t="shared" si="9"/>
        <v>178202702.4753097</v>
      </c>
      <c r="G13" s="7">
        <f t="shared" si="9"/>
        <v>155492066.44567117</v>
      </c>
      <c r="H13" s="7">
        <f t="shared" si="9"/>
        <v>171175521.07244205</v>
      </c>
      <c r="I13" s="7">
        <f t="shared" si="9"/>
        <v>182989137.08090967</v>
      </c>
      <c r="J13" s="20">
        <f>SUM(J6:J12)</f>
        <v>3771607.4126711772</v>
      </c>
      <c r="K13" s="20">
        <f t="shared" ref="K13:L13" si="10">SUM(K6:K12)</f>
        <v>3684294.028452042</v>
      </c>
      <c r="L13" s="20">
        <f t="shared" si="10"/>
        <v>4786434.6055999789</v>
      </c>
    </row>
    <row r="15" spans="1:12" x14ac:dyDescent="0.25">
      <c r="G15" s="9">
        <f>72.4/68</f>
        <v>1.0647058823529412</v>
      </c>
      <c r="H15" s="11"/>
    </row>
    <row r="16" spans="1:12" x14ac:dyDescent="0.25">
      <c r="G16" s="10">
        <f>ROUND((G15-1)*0.3+1,2)</f>
        <v>1.02</v>
      </c>
    </row>
  </sheetData>
  <mergeCells count="10">
    <mergeCell ref="A1:L1"/>
    <mergeCell ref="A2:L2"/>
    <mergeCell ref="A6:A7"/>
    <mergeCell ref="A10:A11"/>
    <mergeCell ref="D4:F4"/>
    <mergeCell ref="G4:I4"/>
    <mergeCell ref="J4:L4"/>
    <mergeCell ref="A4:A5"/>
    <mergeCell ref="B4:B5"/>
    <mergeCell ref="A8:A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Tatevik.Mikayelyan</dc:creator>
  <cp:keywords>https://mul2-mss.gov.am/tasks/623875/oneclick/gnahatakan.xlsx?token=352d3f541b2864f66f4dabfd4e2ed222</cp:keywords>
  <cp:lastModifiedBy>Davit Khachatryan</cp:lastModifiedBy>
  <dcterms:created xsi:type="dcterms:W3CDTF">2022-06-10T10:34:38Z</dcterms:created>
  <dcterms:modified xsi:type="dcterms:W3CDTF">2022-06-10T14:01:50Z</dcterms:modified>
</cp:coreProperties>
</file>